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9E8D9DF3-43B5-4BAA-BBBF-070A32D35E5C}" xr6:coauthVersionLast="47" xr6:coauthVersionMax="47" xr10:uidLastSave="{00000000-0000-0000-0000-000000000000}"/>
  <bookViews>
    <workbookView xWindow="-110" yWindow="-110" windowWidth="19420" windowHeight="11500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2" i="1"/>
  <c r="F3" i="1"/>
  <c r="G3" i="1"/>
  <c r="H3" i="1"/>
  <c r="F4" i="1"/>
  <c r="G4" i="1"/>
  <c r="H4" i="1"/>
  <c r="F5" i="1"/>
  <c r="G5" i="1"/>
  <c r="H5" i="1"/>
  <c r="F6" i="1"/>
  <c r="G6" i="1"/>
  <c r="H6" i="1"/>
  <c r="F7" i="1"/>
  <c r="G7" i="1"/>
  <c r="H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H2" i="1"/>
  <c r="G2" i="1"/>
  <c r="F2" i="1"/>
  <c r="M3" i="1"/>
  <c r="P3" i="1" s="1"/>
  <c r="Q3" i="1" s="1"/>
  <c r="N3" i="1"/>
  <c r="O3" i="1"/>
  <c r="M4" i="1"/>
  <c r="P4" i="1" s="1"/>
  <c r="Q4" i="1" s="1"/>
  <c r="N4" i="1"/>
  <c r="O4" i="1"/>
  <c r="M5" i="1"/>
  <c r="N5" i="1"/>
  <c r="O5" i="1"/>
  <c r="M6" i="1"/>
  <c r="N6" i="1"/>
  <c r="O6" i="1"/>
  <c r="M7" i="1"/>
  <c r="N7" i="1"/>
  <c r="O7" i="1"/>
  <c r="M8" i="1"/>
  <c r="P8" i="1" s="1"/>
  <c r="Q8" i="1" s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P16" i="1" s="1"/>
  <c r="Q16" i="1" s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P24" i="1" s="1"/>
  <c r="Q24" i="1" s="1"/>
  <c r="N24" i="1"/>
  <c r="O24" i="1"/>
  <c r="M25" i="1"/>
  <c r="N25" i="1"/>
  <c r="O25" i="1"/>
  <c r="M26" i="1"/>
  <c r="N26" i="1"/>
  <c r="O26" i="1"/>
  <c r="M27" i="1"/>
  <c r="N27" i="1"/>
  <c r="O27" i="1"/>
  <c r="M28" i="1"/>
  <c r="P28" i="1" s="1"/>
  <c r="Q28" i="1" s="1"/>
  <c r="N28" i="1"/>
  <c r="O28" i="1"/>
  <c r="M29" i="1"/>
  <c r="N29" i="1"/>
  <c r="O29" i="1"/>
  <c r="M30" i="1"/>
  <c r="N30" i="1"/>
  <c r="O30" i="1"/>
  <c r="M31" i="1"/>
  <c r="N31" i="1"/>
  <c r="O31" i="1"/>
  <c r="M32" i="1"/>
  <c r="P32" i="1" s="1"/>
  <c r="Q32" i="1" s="1"/>
  <c r="N32" i="1"/>
  <c r="O32" i="1"/>
  <c r="M33" i="1"/>
  <c r="N33" i="1"/>
  <c r="O33" i="1"/>
  <c r="M34" i="1"/>
  <c r="N34" i="1"/>
  <c r="O34" i="1"/>
  <c r="M35" i="1"/>
  <c r="N35" i="1"/>
  <c r="O35" i="1"/>
  <c r="M36" i="1"/>
  <c r="P36" i="1" s="1"/>
  <c r="Q36" i="1" s="1"/>
  <c r="N36" i="1"/>
  <c r="O36" i="1"/>
  <c r="O2" i="1"/>
  <c r="N2" i="1"/>
  <c r="M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2" i="1"/>
  <c r="E2" i="1" s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P6" i="1" l="1"/>
  <c r="Q6" i="1" s="1"/>
  <c r="P21" i="1"/>
  <c r="Q21" i="1" s="1"/>
  <c r="P5" i="1"/>
  <c r="Q5" i="1" s="1"/>
  <c r="P34" i="1"/>
  <c r="Q34" i="1" s="1"/>
  <c r="P26" i="1"/>
  <c r="Q26" i="1" s="1"/>
  <c r="P18" i="1"/>
  <c r="Q18" i="1" s="1"/>
  <c r="P10" i="1"/>
  <c r="Q10" i="1" s="1"/>
  <c r="P29" i="1"/>
  <c r="Q29" i="1" s="1"/>
  <c r="P13" i="1"/>
  <c r="Q13" i="1" s="1"/>
  <c r="P31" i="1"/>
  <c r="Q31" i="1" s="1"/>
  <c r="P23" i="1"/>
  <c r="Q23" i="1" s="1"/>
  <c r="P15" i="1"/>
  <c r="Q15" i="1" s="1"/>
  <c r="P7" i="1"/>
  <c r="Q7" i="1" s="1"/>
  <c r="P20" i="1"/>
  <c r="Q20" i="1" s="1"/>
  <c r="P12" i="1"/>
  <c r="Q12" i="1" s="1"/>
  <c r="P33" i="1"/>
  <c r="Q33" i="1" s="1"/>
  <c r="P25" i="1"/>
  <c r="Q25" i="1" s="1"/>
  <c r="P17" i="1"/>
  <c r="Q17" i="1" s="1"/>
  <c r="P9" i="1"/>
  <c r="Q9" i="1" s="1"/>
  <c r="P30" i="1"/>
  <c r="Q30" i="1" s="1"/>
  <c r="P22" i="1"/>
  <c r="Q22" i="1" s="1"/>
  <c r="P14" i="1"/>
  <c r="Q14" i="1" s="1"/>
  <c r="P2" i="1"/>
  <c r="Q2" i="1" s="1"/>
  <c r="P35" i="1"/>
  <c r="Q35" i="1" s="1"/>
  <c r="P27" i="1"/>
  <c r="Q27" i="1" s="1"/>
  <c r="P19" i="1"/>
  <c r="Q19" i="1" s="1"/>
  <c r="P11" i="1"/>
  <c r="Q11" i="1" s="1"/>
</calcChain>
</file>

<file path=xl/sharedStrings.xml><?xml version="1.0" encoding="utf-8"?>
<sst xmlns="http://schemas.openxmlformats.org/spreadsheetml/2006/main" count="159" uniqueCount="159">
  <si>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</si>
  <si>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</si>
  <si>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</si>
  <si>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</si>
  <si>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</si>
  <si>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</si>
  <si>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</si>
  <si>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</si>
  <si>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</si>
  <si>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</si>
  <si>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</si>
  <si>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</si>
  <si>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</si>
  <si>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</si>
  <si>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</si>
  <si>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</si>
  <si>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</si>
  <si>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</si>
  <si>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</si>
  <si>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</si>
  <si>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</si>
  <si>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</si>
  <si>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</si>
  <si>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</si>
  <si>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</si>
  <si>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</si>
  <si>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</si>
  <si>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</si>
  <si>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</si>
  <si>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</si>
  <si>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</si>
  <si>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</si>
  <si>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</si>
  <si>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</si>
  <si>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</si>
  <si>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</si>
  <si>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</si>
  <si>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</si>
  <si>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</si>
  <si>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</si>
  <si>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</si>
  <si>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</si>
  <si>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</si>
  <si>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</si>
  <si>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</si>
  <si>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</si>
  <si>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</si>
  <si>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</si>
  <si>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</si>
  <si>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</si>
  <si>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</si>
  <si>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</si>
  <si>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</si>
  <si>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</si>
  <si>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</si>
  <si>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</si>
  <si>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</si>
  <si>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</si>
  <si>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</si>
  <si>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</si>
  <si>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</si>
  <si>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</si>
  <si>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</si>
  <si>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</si>
  <si>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</si>
  <si>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</si>
  <si>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</si>
  <si>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</si>
  <si>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</si>
  <si>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</si>
  <si>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</si>
  <si>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</si>
  <si>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</si>
  <si>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</si>
  <si>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</si>
  <si>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</si>
  <si>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</si>
  <si>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</si>
  <si>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</si>
  <si>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</si>
  <si>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</si>
  <si>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</si>
  <si>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</si>
  <si>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</si>
  <si>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</si>
  <si>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</si>
  <si>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</si>
  <si>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</si>
  <si>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</si>
  <si>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</si>
  <si>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</si>
  <si>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</si>
  <si>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</si>
  <si>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</si>
  <si>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</si>
  <si>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</si>
  <si>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</si>
  <si>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</si>
  <si>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</si>
  <si>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</si>
  <si>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</si>
  <si>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</si>
  <si>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</si>
  <si>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</si>
  <si>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</si>
  <si>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</si>
  <si>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</si>
  <si>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</si>
  <si>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</si>
  <si>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</si>
  <si>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</si>
  <si>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</si>
  <si>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</si>
  <si>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</si>
  <si>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</si>
  <si>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</si>
  <si>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</si>
  <si>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</si>
  <si>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</si>
  <si>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</si>
  <si>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</si>
  <si>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</si>
  <si>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</si>
  <si>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</si>
  <si>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</si>
  <si>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</si>
  <si>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</si>
  <si>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</si>
  <si>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</si>
  <si>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</si>
  <si>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</si>
  <si>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</si>
  <si>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</si>
  <si>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</si>
  <si>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</si>
  <si>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</si>
  <si>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</si>
  <si>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</si>
  <si>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</si>
  <si>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</si>
  <si>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</si>
  <si>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</si>
  <si>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</si>
  <si>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</si>
  <si>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</si>
  <si>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</si>
  <si>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</si>
  <si>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</si>
  <si>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</si>
  <si>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</si>
  <si>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</si>
  <si>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</si>
  <si>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</si>
  <si>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</si>
  <si>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</si>
  <si>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</si>
  <si>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일수</t>
    <phoneticPr fontId="1" type="noConversion"/>
  </si>
  <si>
    <t>년월일</t>
    <phoneticPr fontId="1" type="noConversion"/>
  </si>
  <si>
    <t>개월수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</si>
</sst>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1" applyFill="1" applyBorder="1">
      <alignment vertical="center"/>
    </xf>
    <xf numFmtId="176" fontId="3" fillId="0" borderId="1" xfId="0" applyNumberFormat="1" applyFont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S36"/>
  <sheetViews>
    <sheetView tabSelected="1" topLeftCell="B1" zoomScale="145" zoomScaleNormal="145" workbookViewId="0">
      <selection activeCell="W13" sqref="W13"/>
    </sheetView>
  </sheetViews>
  <sheetFormatPr defaultColWidth="9" defaultRowHeight="17.100000000000001" customHeight="1" x14ac:dyDescent="0.3"/>
  <cols>
    <col min="1" max="1" width="16.75" style="12" customWidth="1"/>
    <col min="2" max="2" width="9" style="12" customWidth="1"/>
    <col min="3" max="3" width="8.75" style="12" hidden="1" customWidth="1"/>
    <col min="4" max="4" width="11.25" style="12" customWidth="1"/>
    <col min="5" max="5" width="6.125" style="12" hidden="1" customWidth="1"/>
    <col min="6" max="6" width="6.75" style="12" customWidth="1"/>
    <col min="7" max="8" width="6.125" style="12" customWidth="1"/>
    <col min="9" max="9" width="15.75" style="12" customWidth="1"/>
    <col min="10" max="10" width="23.625" style="13" hidden="1" customWidth="1"/>
    <col min="11" max="11" width="13.625" style="14" hidden="1" customWidth="1"/>
    <col min="12" max="12" width="11.125" style="12" hidden="1" customWidth="1"/>
    <col min="13" max="15" width="5.625" style="12" hidden="1" customWidth="1"/>
    <col min="16" max="16" width="11.125" style="12" hidden="1" customWidth="1"/>
    <col min="17" max="17" width="5.625" style="12" hidden="1" customWidth="1"/>
    <col min="18" max="18" width="9" style="1" hidden="1" customWidth="1"/>
    <col min="19" max="19" width="9.875" style="12" hidden="1" customWidth="1"/>
    <col min="20" max="20" width="10" style="1" bestFit="1" customWidth="1"/>
    <col min="21" max="16384" width="9" style="1"/>
  </cols>
  <sheetData>
    <row r="1" spans="1:19" ht="30" customHeight="1" x14ac:dyDescent="0.3">
      <c r="A1" s="4" t="s">
        <v>142</v>
      </c>
      <c r="B1" s="4" t="s">
        <v>0</v>
      </c>
      <c r="C1" s="4" t="s">
        <v>1</v>
      </c>
      <c r="D1" s="4" t="s">
        <v>144</v>
      </c>
      <c r="E1" s="5" t="s">
        <v>149</v>
      </c>
      <c r="F1" s="3" t="s">
        <v>155</v>
      </c>
      <c r="G1" s="3" t="s">
        <v>158</v>
      </c>
      <c r="H1" s="3" t="s">
        <v>156</v>
      </c>
      <c r="I1" s="3" t="s">
        <v>157</v>
      </c>
      <c r="J1" s="4" t="s">
        <v>2</v>
      </c>
      <c r="K1" s="4" t="s">
        <v>99</v>
      </c>
      <c r="L1" s="4" t="s">
        <v>3</v>
      </c>
      <c r="M1" s="4" t="s">
        <v>150</v>
      </c>
      <c r="N1" s="4" t="s">
        <v>151</v>
      </c>
      <c r="O1" s="4" t="s">
        <v>152</v>
      </c>
      <c r="P1" s="4" t="s">
        <v>153</v>
      </c>
      <c r="Q1" s="5" t="s">
        <v>154</v>
      </c>
      <c r="R1" s="4" t="s">
        <v>4</v>
      </c>
      <c r="S1" s="4" t="s">
        <v>143</v>
      </c>
    </row>
    <row r="2" spans="1:19" ht="17.100000000000001" customHeight="1" x14ac:dyDescent="0.3">
      <c r="A2" s="4" t="str">
        <f>LEFT(J2,FIND("@", J2)-1) &amp; "-" &amp; RIGHT(K2, 4)</f>
        <v>kjwoon79-4628</v>
      </c>
      <c r="B2" s="6" t="s">
        <v>13</v>
      </c>
      <c r="C2" s="4" t="s">
        <v>75</v>
      </c>
      <c r="D2" s="7">
        <f>DATE(IF(VALUE(RIGHT(C2, 1))&gt;=3, LEFT(C2, 2)+100, LEFT(C2, 2)), MID(C2, 3, 2), MID(C2, 5, 2))</f>
        <v>29076</v>
      </c>
      <c r="E2" s="4">
        <f>WEEKDAY(D2,1)</f>
        <v>5</v>
      </c>
      <c r="F2" s="2">
        <f ca="1">DATEDIF(D2, TODAY(), "Y")</f>
        <v>45</v>
      </c>
      <c r="G2" s="2">
        <f ca="1">DATEDIF(D2, TODAY(), "M")</f>
        <v>549</v>
      </c>
      <c r="H2" s="2">
        <f ca="1">DATEDIF(D2, TODAY(), "D")</f>
        <v>16737</v>
      </c>
      <c r="I2" s="2" t="str">
        <f ca="1">DATEDIF(D2, TODAY(), "Y") &amp; "년" &amp; DATEDIF(D2, TODAY(), "YM") &amp; "개월" &amp; DATEDIF(D2, TODAY(), "MD") &amp; "일"</f>
        <v>45년9개월27일</v>
      </c>
      <c r="J2" s="8" t="s">
        <v>40</v>
      </c>
      <c r="K2" s="4" t="s">
        <v>100</v>
      </c>
      <c r="L2" s="7">
        <v>37424</v>
      </c>
      <c r="M2" s="4">
        <f>YEAR(L2)</f>
        <v>2002</v>
      </c>
      <c r="N2" s="4">
        <f>MONTH(L2)</f>
        <v>6</v>
      </c>
      <c r="O2" s="4">
        <f>DAY(L2)</f>
        <v>17</v>
      </c>
      <c r="P2" s="7">
        <f>DATE(M2,N2,O2)</f>
        <v>37424</v>
      </c>
      <c r="Q2" s="4">
        <f>WEEKDAY(P2)</f>
        <v>2</v>
      </c>
      <c r="R2" s="9">
        <v>123650</v>
      </c>
      <c r="S2" s="4" t="str">
        <f>MID(J2,FIND("@",J2)+1, FIND(".",J2)-FIND("@",J2)-1)</f>
        <v>gmail</v>
      </c>
    </row>
    <row r="3" spans="1:19" ht="17.100000000000001" customHeight="1" x14ac:dyDescent="0.3">
      <c r="A3" s="4" t="str">
        <f t="shared" ref="A3:A36" si="0">LEFT(J3,FIND("@", J3)-1) &amp; "-" &amp; RIGHT(K3, 4)</f>
        <v>rkatjddnr-7535</v>
      </c>
      <c r="B3" s="6" t="s">
        <v>14</v>
      </c>
      <c r="C3" s="4" t="s">
        <v>145</v>
      </c>
      <c r="D3" s="7">
        <f t="shared" ref="D3:D36" si="1">DATE(IF(VALUE(RIGHT(C3, 1))&gt;=3, LEFT(C3, 2)+100, LEFT(C3, 2)), MID(C3, 3, 2), MID(C3, 5, 2))</f>
        <v>38665</v>
      </c>
      <c r="E3" s="4">
        <f t="shared" ref="E3:E36" si="2">WEEKDAY(D3,1)</f>
        <v>4</v>
      </c>
      <c r="F3" s="2">
        <f t="shared" ref="F3:F36" ca="1" si="3">DATEDIF(D3, TODAY(), "Y")</f>
        <v>19</v>
      </c>
      <c r="G3" s="2">
        <f t="shared" ref="G3:G36" ca="1" si="4">DATEDIF(D3, TODAY(), "M")</f>
        <v>234</v>
      </c>
      <c r="H3" s="2">
        <f t="shared" ref="H3:H36" ca="1" si="5">DATEDIF(D3, TODAY(), "D")</f>
        <v>7148</v>
      </c>
      <c r="I3" s="2" t="str">
        <f t="shared" ref="I3:I36" ca="1" si="6">DATEDIF(D3, TODAY(), "Y") &amp; "년" &amp; DATEDIF(D3, TODAY(), "YM") &amp; "개월" &amp; DATEDIF(D3, TODAY(), "MD") &amp; "일"</f>
        <v>19년6개월27일</v>
      </c>
      <c r="J3" s="10" t="s">
        <v>41</v>
      </c>
      <c r="K3" s="4" t="s">
        <v>101</v>
      </c>
      <c r="L3" s="7">
        <v>43519</v>
      </c>
      <c r="M3" s="4">
        <f t="shared" ref="M3:M36" si="7">YEAR(L3)</f>
        <v>2019</v>
      </c>
      <c r="N3" s="4">
        <f t="shared" ref="N3:N36" si="8">MONTH(L3)</f>
        <v>2</v>
      </c>
      <c r="O3" s="4">
        <f t="shared" ref="O3:O36" si="9">DAY(L3)</f>
        <v>23</v>
      </c>
      <c r="P3" s="7">
        <f t="shared" ref="P3:P36" si="10">DATE(M3,N3,O3)</f>
        <v>43519</v>
      </c>
      <c r="Q3" s="4">
        <f t="shared" ref="Q3:Q36" si="11">WEEKDAY(P3)</f>
        <v>7</v>
      </c>
      <c r="R3" s="9">
        <v>2500</v>
      </c>
      <c r="S3" s="4" t="str">
        <f t="shared" ref="S3:S36" si="12">MID(J3,FIND("@",J3)+1, FIND(".",J3)-FIND("@",J3)-1)</f>
        <v>naver</v>
      </c>
    </row>
    <row r="4" spans="1:19" ht="17.100000000000001" customHeight="1" x14ac:dyDescent="0.3">
      <c r="A4" s="4" t="str">
        <f t="shared" si="0"/>
        <v>jjyylove-1793</v>
      </c>
      <c r="B4" s="6" t="s">
        <v>15</v>
      </c>
      <c r="C4" s="4" t="s">
        <v>76</v>
      </c>
      <c r="D4" s="7">
        <f t="shared" si="1"/>
        <v>30037</v>
      </c>
      <c r="E4" s="4">
        <f t="shared" si="2"/>
        <v>7</v>
      </c>
      <c r="F4" s="2">
        <f t="shared" ca="1" si="3"/>
        <v>43</v>
      </c>
      <c r="G4" s="2">
        <f t="shared" ca="1" si="4"/>
        <v>518</v>
      </c>
      <c r="H4" s="2">
        <f t="shared" ca="1" si="5"/>
        <v>15776</v>
      </c>
      <c r="I4" s="2" t="str">
        <f t="shared" ca="1" si="6"/>
        <v>43년2개월9일</v>
      </c>
      <c r="J4" s="11" t="s">
        <v>42</v>
      </c>
      <c r="K4" s="4" t="s">
        <v>102</v>
      </c>
      <c r="L4" s="7">
        <v>40311</v>
      </c>
      <c r="M4" s="4">
        <f t="shared" si="7"/>
        <v>2010</v>
      </c>
      <c r="N4" s="4">
        <f t="shared" si="8"/>
        <v>5</v>
      </c>
      <c r="O4" s="4">
        <f t="shared" si="9"/>
        <v>13</v>
      </c>
      <c r="P4" s="7">
        <f t="shared" si="10"/>
        <v>40311</v>
      </c>
      <c r="Q4" s="4">
        <f t="shared" si="11"/>
        <v>5</v>
      </c>
      <c r="R4" s="9">
        <v>6500</v>
      </c>
      <c r="S4" s="4" t="str">
        <f t="shared" si="12"/>
        <v>naver</v>
      </c>
    </row>
    <row r="5" spans="1:19" ht="17.100000000000001" customHeight="1" x14ac:dyDescent="0.3">
      <c r="A5" s="4" t="str">
        <f t="shared" si="0"/>
        <v>kjw8855-7896</v>
      </c>
      <c r="B5" s="6" t="s">
        <v>16</v>
      </c>
      <c r="C5" s="4" t="s">
        <v>77</v>
      </c>
      <c r="D5" s="7">
        <f t="shared" si="1"/>
        <v>32207</v>
      </c>
      <c r="E5" s="4">
        <f t="shared" si="2"/>
        <v>7</v>
      </c>
      <c r="F5" s="2">
        <f t="shared" ca="1" si="3"/>
        <v>37</v>
      </c>
      <c r="G5" s="2">
        <f t="shared" ca="1" si="4"/>
        <v>447</v>
      </c>
      <c r="H5" s="2">
        <f t="shared" ca="1" si="5"/>
        <v>13606</v>
      </c>
      <c r="I5" s="2" t="str">
        <f t="shared" ca="1" si="6"/>
        <v>37년3개월0일</v>
      </c>
      <c r="J5" s="11" t="s">
        <v>43</v>
      </c>
      <c r="K5" s="4" t="s">
        <v>103</v>
      </c>
      <c r="L5" s="7">
        <v>40005</v>
      </c>
      <c r="M5" s="4">
        <f t="shared" si="7"/>
        <v>2009</v>
      </c>
      <c r="N5" s="4">
        <f t="shared" si="8"/>
        <v>7</v>
      </c>
      <c r="O5" s="4">
        <f t="shared" si="9"/>
        <v>11</v>
      </c>
      <c r="P5" s="7">
        <f t="shared" si="10"/>
        <v>40005</v>
      </c>
      <c r="Q5" s="4">
        <f t="shared" si="11"/>
        <v>7</v>
      </c>
      <c r="R5" s="9">
        <v>143000</v>
      </c>
      <c r="S5" s="4" t="str">
        <f t="shared" si="12"/>
        <v>hotmail</v>
      </c>
    </row>
    <row r="6" spans="1:19" ht="17.100000000000001" customHeight="1" x14ac:dyDescent="0.3">
      <c r="A6" s="4" t="str">
        <f t="shared" si="0"/>
        <v>ppororo2157-7412</v>
      </c>
      <c r="B6" s="6" t="s">
        <v>17</v>
      </c>
      <c r="C6" s="4" t="s">
        <v>78</v>
      </c>
      <c r="D6" s="7">
        <f t="shared" si="1"/>
        <v>27396</v>
      </c>
      <c r="E6" s="4">
        <f t="shared" si="2"/>
        <v>5</v>
      </c>
      <c r="F6" s="2">
        <f t="shared" ca="1" si="3"/>
        <v>50</v>
      </c>
      <c r="G6" s="2">
        <f t="shared" ca="1" si="4"/>
        <v>605</v>
      </c>
      <c r="H6" s="2">
        <f t="shared" ca="1" si="5"/>
        <v>18417</v>
      </c>
      <c r="I6" s="2" t="str">
        <f t="shared" ca="1" si="6"/>
        <v>50년5개월3일</v>
      </c>
      <c r="J6" s="10" t="s">
        <v>44</v>
      </c>
      <c r="K6" s="4" t="s">
        <v>104</v>
      </c>
      <c r="L6" s="7">
        <v>40605</v>
      </c>
      <c r="M6" s="4">
        <f t="shared" si="7"/>
        <v>2011</v>
      </c>
      <c r="N6" s="4">
        <f t="shared" si="8"/>
        <v>3</v>
      </c>
      <c r="O6" s="4">
        <f t="shared" si="9"/>
        <v>3</v>
      </c>
      <c r="P6" s="7">
        <f t="shared" si="10"/>
        <v>40605</v>
      </c>
      <c r="Q6" s="4">
        <f t="shared" si="11"/>
        <v>5</v>
      </c>
      <c r="R6" s="9">
        <v>186300</v>
      </c>
      <c r="S6" s="4" t="str">
        <f t="shared" si="12"/>
        <v>hanmail</v>
      </c>
    </row>
    <row r="7" spans="1:19" ht="17.100000000000001" customHeight="1" x14ac:dyDescent="0.3">
      <c r="A7" s="4" t="str">
        <f t="shared" si="0"/>
        <v>hhphhp-4123</v>
      </c>
      <c r="B7" s="6" t="s">
        <v>18</v>
      </c>
      <c r="C7" s="4" t="s">
        <v>79</v>
      </c>
      <c r="D7" s="7">
        <f t="shared" si="1"/>
        <v>33039</v>
      </c>
      <c r="E7" s="4">
        <f t="shared" si="2"/>
        <v>6</v>
      </c>
      <c r="F7" s="2">
        <f t="shared" ca="1" si="3"/>
        <v>34</v>
      </c>
      <c r="G7" s="2">
        <f t="shared" ca="1" si="4"/>
        <v>419</v>
      </c>
      <c r="H7" s="2">
        <f t="shared" ca="1" si="5"/>
        <v>12774</v>
      </c>
      <c r="I7" s="2" t="str">
        <f t="shared" ca="1" si="6"/>
        <v>34년11개월21일</v>
      </c>
      <c r="J7" s="10" t="s">
        <v>45</v>
      </c>
      <c r="K7" s="4" t="s">
        <v>105</v>
      </c>
      <c r="L7" s="7">
        <v>43475</v>
      </c>
      <c r="M7" s="4">
        <f t="shared" si="7"/>
        <v>2019</v>
      </c>
      <c r="N7" s="4">
        <f t="shared" si="8"/>
        <v>1</v>
      </c>
      <c r="O7" s="4">
        <f t="shared" si="9"/>
        <v>10</v>
      </c>
      <c r="P7" s="7">
        <f t="shared" si="10"/>
        <v>43475</v>
      </c>
      <c r="Q7" s="4">
        <f t="shared" si="11"/>
        <v>5</v>
      </c>
      <c r="R7" s="9">
        <v>400</v>
      </c>
      <c r="S7" s="4" t="str">
        <f t="shared" si="12"/>
        <v>naver</v>
      </c>
    </row>
    <row r="8" spans="1:19" ht="17.100000000000001" customHeight="1" x14ac:dyDescent="0.3">
      <c r="A8" s="4" t="str">
        <f t="shared" si="0"/>
        <v>luvsi123-5213</v>
      </c>
      <c r="B8" s="6" t="s">
        <v>19</v>
      </c>
      <c r="C8" s="4" t="s">
        <v>80</v>
      </c>
      <c r="D8" s="7">
        <f t="shared" si="1"/>
        <v>31490</v>
      </c>
      <c r="E8" s="4">
        <f t="shared" si="2"/>
        <v>4</v>
      </c>
      <c r="F8" s="2">
        <f t="shared" ca="1" si="3"/>
        <v>39</v>
      </c>
      <c r="G8" s="2">
        <f t="shared" ca="1" si="4"/>
        <v>470</v>
      </c>
      <c r="H8" s="2">
        <f t="shared" ca="1" si="5"/>
        <v>14323</v>
      </c>
      <c r="I8" s="2" t="str">
        <f t="shared" ca="1" si="6"/>
        <v>39년2개월17일</v>
      </c>
      <c r="J8" s="10" t="s">
        <v>46</v>
      </c>
      <c r="K8" s="4" t="s">
        <v>106</v>
      </c>
      <c r="L8" s="7">
        <v>39273</v>
      </c>
      <c r="M8" s="4">
        <f t="shared" si="7"/>
        <v>2007</v>
      </c>
      <c r="N8" s="4">
        <f t="shared" si="8"/>
        <v>7</v>
      </c>
      <c r="O8" s="4">
        <f t="shared" si="9"/>
        <v>10</v>
      </c>
      <c r="P8" s="7">
        <f t="shared" si="10"/>
        <v>39273</v>
      </c>
      <c r="Q8" s="4">
        <f t="shared" si="11"/>
        <v>3</v>
      </c>
      <c r="R8" s="9">
        <v>168000</v>
      </c>
      <c r="S8" s="4" t="str">
        <f t="shared" si="12"/>
        <v>hotmail</v>
      </c>
    </row>
    <row r="9" spans="1:19" ht="17.100000000000001" customHeight="1" x14ac:dyDescent="0.3">
      <c r="A9" s="4" t="str">
        <f t="shared" si="0"/>
        <v>angelyu-9635</v>
      </c>
      <c r="B9" s="6" t="s">
        <v>20</v>
      </c>
      <c r="C9" s="4" t="s">
        <v>135</v>
      </c>
      <c r="D9" s="7">
        <f t="shared" si="1"/>
        <v>34591</v>
      </c>
      <c r="E9" s="4">
        <f t="shared" si="2"/>
        <v>4</v>
      </c>
      <c r="F9" s="2">
        <f t="shared" ca="1" si="3"/>
        <v>30</v>
      </c>
      <c r="G9" s="2">
        <f t="shared" ca="1" si="4"/>
        <v>368</v>
      </c>
      <c r="H9" s="2">
        <f t="shared" ca="1" si="5"/>
        <v>11222</v>
      </c>
      <c r="I9" s="2" t="str">
        <f t="shared" ca="1" si="6"/>
        <v>30년8개월22일</v>
      </c>
      <c r="J9" s="10" t="s">
        <v>47</v>
      </c>
      <c r="K9" s="4" t="s">
        <v>107</v>
      </c>
      <c r="L9" s="7">
        <v>42383</v>
      </c>
      <c r="M9" s="4">
        <f t="shared" si="7"/>
        <v>2016</v>
      </c>
      <c r="N9" s="4">
        <f t="shared" si="8"/>
        <v>1</v>
      </c>
      <c r="O9" s="4">
        <f t="shared" si="9"/>
        <v>14</v>
      </c>
      <c r="P9" s="7">
        <f t="shared" si="10"/>
        <v>42383</v>
      </c>
      <c r="Q9" s="4">
        <f t="shared" si="11"/>
        <v>5</v>
      </c>
      <c r="R9" s="9">
        <v>27010</v>
      </c>
      <c r="S9" s="4" t="str">
        <f t="shared" si="12"/>
        <v>hotmail</v>
      </c>
    </row>
    <row r="10" spans="1:19" ht="17.100000000000001" customHeight="1" x14ac:dyDescent="0.3">
      <c r="A10" s="4" t="str">
        <f t="shared" si="0"/>
        <v>teakjjingg-4613</v>
      </c>
      <c r="B10" s="6" t="s">
        <v>21</v>
      </c>
      <c r="C10" s="4" t="s">
        <v>81</v>
      </c>
      <c r="D10" s="7">
        <f t="shared" si="1"/>
        <v>29431</v>
      </c>
      <c r="E10" s="4">
        <f t="shared" si="2"/>
        <v>3</v>
      </c>
      <c r="F10" s="2">
        <f t="shared" ca="1" si="3"/>
        <v>44</v>
      </c>
      <c r="G10" s="2">
        <f t="shared" ca="1" si="4"/>
        <v>538</v>
      </c>
      <c r="H10" s="2">
        <f t="shared" ca="1" si="5"/>
        <v>16382</v>
      </c>
      <c r="I10" s="2" t="str">
        <f t="shared" ca="1" si="6"/>
        <v>44년10개월7일</v>
      </c>
      <c r="J10" s="10" t="s">
        <v>48</v>
      </c>
      <c r="K10" s="4" t="s">
        <v>108</v>
      </c>
      <c r="L10" s="7">
        <v>41245</v>
      </c>
      <c r="M10" s="4">
        <f t="shared" si="7"/>
        <v>2012</v>
      </c>
      <c r="N10" s="4">
        <f t="shared" si="8"/>
        <v>12</v>
      </c>
      <c r="O10" s="4">
        <f t="shared" si="9"/>
        <v>2</v>
      </c>
      <c r="P10" s="7">
        <f t="shared" si="10"/>
        <v>41245</v>
      </c>
      <c r="Q10" s="4">
        <f t="shared" si="11"/>
        <v>1</v>
      </c>
      <c r="R10" s="9">
        <v>199000</v>
      </c>
      <c r="S10" s="4" t="str">
        <f t="shared" si="12"/>
        <v>gmail</v>
      </c>
    </row>
    <row r="11" spans="1:19" ht="17.100000000000001" customHeight="1" x14ac:dyDescent="0.3">
      <c r="A11" s="4" t="str">
        <f t="shared" si="0"/>
        <v>jangjangjw-3152</v>
      </c>
      <c r="B11" s="6" t="s">
        <v>22</v>
      </c>
      <c r="C11" s="4" t="s">
        <v>82</v>
      </c>
      <c r="D11" s="7">
        <f t="shared" si="1"/>
        <v>25914</v>
      </c>
      <c r="E11" s="4">
        <f t="shared" si="2"/>
        <v>7</v>
      </c>
      <c r="F11" s="2">
        <f t="shared" ca="1" si="3"/>
        <v>54</v>
      </c>
      <c r="G11" s="2">
        <f t="shared" ca="1" si="4"/>
        <v>653</v>
      </c>
      <c r="H11" s="2">
        <f t="shared" ca="1" si="5"/>
        <v>19899</v>
      </c>
      <c r="I11" s="2" t="str">
        <f t="shared" ca="1" si="6"/>
        <v>54년5개월24일</v>
      </c>
      <c r="J11" s="10" t="s">
        <v>49</v>
      </c>
      <c r="K11" s="4" t="s">
        <v>109</v>
      </c>
      <c r="L11" s="7">
        <v>41365</v>
      </c>
      <c r="M11" s="4">
        <f t="shared" si="7"/>
        <v>2013</v>
      </c>
      <c r="N11" s="4">
        <f t="shared" si="8"/>
        <v>4</v>
      </c>
      <c r="O11" s="4">
        <f t="shared" si="9"/>
        <v>1</v>
      </c>
      <c r="P11" s="7">
        <f t="shared" si="10"/>
        <v>41365</v>
      </c>
      <c r="Q11" s="4">
        <f t="shared" si="11"/>
        <v>2</v>
      </c>
      <c r="R11" s="9">
        <v>200500</v>
      </c>
      <c r="S11" s="4" t="str">
        <f t="shared" si="12"/>
        <v>daum</v>
      </c>
    </row>
    <row r="12" spans="1:19" ht="17.100000000000001" customHeight="1" x14ac:dyDescent="0.3">
      <c r="A12" s="4" t="str">
        <f t="shared" si="0"/>
        <v>doldolhkh555-8293</v>
      </c>
      <c r="B12" s="6" t="s">
        <v>23</v>
      </c>
      <c r="C12" s="4" t="s">
        <v>136</v>
      </c>
      <c r="D12" s="7">
        <f t="shared" si="1"/>
        <v>35167</v>
      </c>
      <c r="E12" s="4">
        <f t="shared" si="2"/>
        <v>6</v>
      </c>
      <c r="F12" s="2">
        <f t="shared" ca="1" si="3"/>
        <v>29</v>
      </c>
      <c r="G12" s="2">
        <f t="shared" ca="1" si="4"/>
        <v>349</v>
      </c>
      <c r="H12" s="2">
        <f t="shared" ca="1" si="5"/>
        <v>10646</v>
      </c>
      <c r="I12" s="2" t="str">
        <f t="shared" ca="1" si="6"/>
        <v>29년1개월24일</v>
      </c>
      <c r="J12" s="10" t="s">
        <v>50</v>
      </c>
      <c r="K12" s="4" t="s">
        <v>110</v>
      </c>
      <c r="L12" s="7">
        <v>43863</v>
      </c>
      <c r="M12" s="4">
        <f t="shared" si="7"/>
        <v>2020</v>
      </c>
      <c r="N12" s="4">
        <f t="shared" si="8"/>
        <v>2</v>
      </c>
      <c r="O12" s="4">
        <f t="shared" si="9"/>
        <v>2</v>
      </c>
      <c r="P12" s="7">
        <f t="shared" si="10"/>
        <v>43863</v>
      </c>
      <c r="Q12" s="4">
        <f t="shared" si="11"/>
        <v>1</v>
      </c>
      <c r="R12" s="9">
        <v>3700</v>
      </c>
      <c r="S12" s="4" t="str">
        <f t="shared" si="12"/>
        <v>hanmail</v>
      </c>
    </row>
    <row r="13" spans="1:19" ht="17.100000000000001" customHeight="1" x14ac:dyDescent="0.3">
      <c r="A13" s="4" t="str">
        <f t="shared" si="0"/>
        <v>scforever88-1599</v>
      </c>
      <c r="B13" s="6" t="s">
        <v>24</v>
      </c>
      <c r="C13" s="4" t="s">
        <v>83</v>
      </c>
      <c r="D13" s="7">
        <f t="shared" si="1"/>
        <v>32175</v>
      </c>
      <c r="E13" s="4">
        <f t="shared" si="2"/>
        <v>3</v>
      </c>
      <c r="F13" s="2">
        <f t="shared" ca="1" si="3"/>
        <v>37</v>
      </c>
      <c r="G13" s="2">
        <f t="shared" ca="1" si="4"/>
        <v>448</v>
      </c>
      <c r="H13" s="2">
        <f t="shared" ca="1" si="5"/>
        <v>13638</v>
      </c>
      <c r="I13" s="2" t="str">
        <f t="shared" ca="1" si="6"/>
        <v>37년4개월3일</v>
      </c>
      <c r="J13" s="10" t="s">
        <v>51</v>
      </c>
      <c r="K13" s="4" t="s">
        <v>111</v>
      </c>
      <c r="L13" s="7">
        <v>39676</v>
      </c>
      <c r="M13" s="4">
        <f t="shared" si="7"/>
        <v>2008</v>
      </c>
      <c r="N13" s="4">
        <f t="shared" si="8"/>
        <v>8</v>
      </c>
      <c r="O13" s="4">
        <f t="shared" si="9"/>
        <v>16</v>
      </c>
      <c r="P13" s="7">
        <f t="shared" si="10"/>
        <v>39676</v>
      </c>
      <c r="Q13" s="4">
        <f t="shared" si="11"/>
        <v>7</v>
      </c>
      <c r="R13" s="9">
        <v>46000</v>
      </c>
      <c r="S13" s="4" t="str">
        <f t="shared" si="12"/>
        <v>naver</v>
      </c>
    </row>
    <row r="14" spans="1:19" ht="17.100000000000001" customHeight="1" x14ac:dyDescent="0.3">
      <c r="A14" s="4" t="str">
        <f t="shared" si="0"/>
        <v>wtgwd102-9985</v>
      </c>
      <c r="B14" s="6" t="s">
        <v>25</v>
      </c>
      <c r="C14" s="4" t="s">
        <v>146</v>
      </c>
      <c r="D14" s="7">
        <f t="shared" si="1"/>
        <v>37800</v>
      </c>
      <c r="E14" s="4">
        <f t="shared" si="2"/>
        <v>7</v>
      </c>
      <c r="F14" s="2">
        <f t="shared" ca="1" si="3"/>
        <v>21</v>
      </c>
      <c r="G14" s="2">
        <f t="shared" ca="1" si="4"/>
        <v>263</v>
      </c>
      <c r="H14" s="2">
        <f t="shared" ca="1" si="5"/>
        <v>8013</v>
      </c>
      <c r="I14" s="2" t="str">
        <f t="shared" ca="1" si="6"/>
        <v>21년11개월8일</v>
      </c>
      <c r="J14" s="10" t="s">
        <v>52</v>
      </c>
      <c r="K14" s="4" t="s">
        <v>112</v>
      </c>
      <c r="L14" s="7">
        <v>45181</v>
      </c>
      <c r="M14" s="4">
        <f t="shared" si="7"/>
        <v>2023</v>
      </c>
      <c r="N14" s="4">
        <f t="shared" si="8"/>
        <v>9</v>
      </c>
      <c r="O14" s="4">
        <f t="shared" si="9"/>
        <v>12</v>
      </c>
      <c r="P14" s="7">
        <f t="shared" si="10"/>
        <v>45181</v>
      </c>
      <c r="Q14" s="4">
        <f t="shared" si="11"/>
        <v>3</v>
      </c>
      <c r="R14" s="9">
        <v>300</v>
      </c>
      <c r="S14" s="4" t="str">
        <f t="shared" si="12"/>
        <v>gamil</v>
      </c>
    </row>
    <row r="15" spans="1:19" ht="17.100000000000001" customHeight="1" x14ac:dyDescent="0.3">
      <c r="A15" s="4" t="str">
        <f t="shared" si="0"/>
        <v>sangayoe-7458</v>
      </c>
      <c r="B15" s="6" t="s">
        <v>26</v>
      </c>
      <c r="C15" s="4" t="s">
        <v>137</v>
      </c>
      <c r="D15" s="7">
        <f t="shared" si="1"/>
        <v>33388</v>
      </c>
      <c r="E15" s="4">
        <f t="shared" si="2"/>
        <v>5</v>
      </c>
      <c r="F15" s="2">
        <f t="shared" ca="1" si="3"/>
        <v>34</v>
      </c>
      <c r="G15" s="2">
        <f t="shared" ca="1" si="4"/>
        <v>408</v>
      </c>
      <c r="H15" s="2">
        <f t="shared" ca="1" si="5"/>
        <v>12425</v>
      </c>
      <c r="I15" s="2" t="str">
        <f t="shared" ca="1" si="6"/>
        <v>34년0개월6일</v>
      </c>
      <c r="J15" s="10" t="s">
        <v>53</v>
      </c>
      <c r="K15" s="4" t="s">
        <v>113</v>
      </c>
      <c r="L15" s="7">
        <v>41719</v>
      </c>
      <c r="M15" s="4">
        <f t="shared" si="7"/>
        <v>2014</v>
      </c>
      <c r="N15" s="4">
        <f t="shared" si="8"/>
        <v>3</v>
      </c>
      <c r="O15" s="4">
        <f t="shared" si="9"/>
        <v>21</v>
      </c>
      <c r="P15" s="7">
        <f t="shared" si="10"/>
        <v>41719</v>
      </c>
      <c r="Q15" s="4">
        <f t="shared" si="11"/>
        <v>6</v>
      </c>
      <c r="R15" s="9">
        <v>23000</v>
      </c>
      <c r="S15" s="4" t="str">
        <f t="shared" si="12"/>
        <v>naver</v>
      </c>
    </row>
    <row r="16" spans="1:19" ht="17.100000000000001" customHeight="1" x14ac:dyDescent="0.3">
      <c r="A16" s="4" t="str">
        <f t="shared" si="0"/>
        <v>ddongyoon-9856</v>
      </c>
      <c r="B16" s="6" t="s">
        <v>27</v>
      </c>
      <c r="C16" s="4" t="s">
        <v>84</v>
      </c>
      <c r="D16" s="7">
        <f t="shared" si="1"/>
        <v>30936</v>
      </c>
      <c r="E16" s="4">
        <f t="shared" si="2"/>
        <v>3</v>
      </c>
      <c r="F16" s="2">
        <f t="shared" ca="1" si="3"/>
        <v>40</v>
      </c>
      <c r="G16" s="2">
        <f t="shared" ca="1" si="4"/>
        <v>488</v>
      </c>
      <c r="H16" s="2">
        <f t="shared" ca="1" si="5"/>
        <v>14877</v>
      </c>
      <c r="I16" s="2" t="str">
        <f t="shared" ca="1" si="6"/>
        <v>40년8개월25일</v>
      </c>
      <c r="J16" s="10" t="s">
        <v>54</v>
      </c>
      <c r="K16" s="4" t="s">
        <v>114</v>
      </c>
      <c r="L16" s="7">
        <v>42599</v>
      </c>
      <c r="M16" s="4">
        <f t="shared" si="7"/>
        <v>2016</v>
      </c>
      <c r="N16" s="4">
        <f t="shared" si="8"/>
        <v>8</v>
      </c>
      <c r="O16" s="4">
        <f t="shared" si="9"/>
        <v>17</v>
      </c>
      <c r="P16" s="7">
        <f t="shared" si="10"/>
        <v>42599</v>
      </c>
      <c r="Q16" s="4">
        <f t="shared" si="11"/>
        <v>4</v>
      </c>
      <c r="R16" s="9">
        <v>154000</v>
      </c>
      <c r="S16" s="4" t="str">
        <f t="shared" si="12"/>
        <v>hotmail</v>
      </c>
    </row>
    <row r="17" spans="1:19" ht="17.100000000000001" customHeight="1" x14ac:dyDescent="0.3">
      <c r="A17" s="4" t="str">
        <f t="shared" si="0"/>
        <v>jjjjpark-6589</v>
      </c>
      <c r="B17" s="6" t="s">
        <v>28</v>
      </c>
      <c r="C17" s="4" t="s">
        <v>85</v>
      </c>
      <c r="D17" s="7">
        <f t="shared" si="1"/>
        <v>28371</v>
      </c>
      <c r="E17" s="4">
        <f t="shared" si="2"/>
        <v>7</v>
      </c>
      <c r="F17" s="2">
        <f t="shared" ca="1" si="3"/>
        <v>47</v>
      </c>
      <c r="G17" s="2">
        <f t="shared" ca="1" si="4"/>
        <v>573</v>
      </c>
      <c r="H17" s="2">
        <f t="shared" ca="1" si="5"/>
        <v>17442</v>
      </c>
      <c r="I17" s="2" t="str">
        <f t="shared" ca="1" si="6"/>
        <v>47년9개월2일</v>
      </c>
      <c r="J17" s="10" t="s">
        <v>55</v>
      </c>
      <c r="K17" s="4" t="s">
        <v>115</v>
      </c>
      <c r="L17" s="7">
        <v>41734</v>
      </c>
      <c r="M17" s="4">
        <f t="shared" si="7"/>
        <v>2014</v>
      </c>
      <c r="N17" s="4">
        <f t="shared" si="8"/>
        <v>4</v>
      </c>
      <c r="O17" s="4">
        <f t="shared" si="9"/>
        <v>5</v>
      </c>
      <c r="P17" s="7">
        <f t="shared" si="10"/>
        <v>41734</v>
      </c>
      <c r="Q17" s="4">
        <f t="shared" si="11"/>
        <v>7</v>
      </c>
      <c r="R17" s="9">
        <v>110000</v>
      </c>
      <c r="S17" s="4" t="str">
        <f t="shared" si="12"/>
        <v>daum</v>
      </c>
    </row>
    <row r="18" spans="1:19" ht="17.100000000000001" customHeight="1" x14ac:dyDescent="0.3">
      <c r="A18" s="4" t="str">
        <f t="shared" si="0"/>
        <v>hopelim75-2541</v>
      </c>
      <c r="B18" s="6" t="s">
        <v>29</v>
      </c>
      <c r="C18" s="4" t="s">
        <v>138</v>
      </c>
      <c r="D18" s="7">
        <f t="shared" si="1"/>
        <v>35014</v>
      </c>
      <c r="E18" s="4">
        <f t="shared" si="2"/>
        <v>7</v>
      </c>
      <c r="F18" s="2">
        <f t="shared" ca="1" si="3"/>
        <v>29</v>
      </c>
      <c r="G18" s="2">
        <f t="shared" ca="1" si="4"/>
        <v>354</v>
      </c>
      <c r="H18" s="2">
        <f t="shared" ca="1" si="5"/>
        <v>10799</v>
      </c>
      <c r="I18" s="2" t="str">
        <f t="shared" ca="1" si="6"/>
        <v>29년6개월25일</v>
      </c>
      <c r="J18" s="10" t="s">
        <v>56</v>
      </c>
      <c r="K18" s="4" t="s">
        <v>116</v>
      </c>
      <c r="L18" s="7">
        <v>43143</v>
      </c>
      <c r="M18" s="4">
        <f t="shared" si="7"/>
        <v>2018</v>
      </c>
      <c r="N18" s="4">
        <f t="shared" si="8"/>
        <v>2</v>
      </c>
      <c r="O18" s="4">
        <f t="shared" si="9"/>
        <v>12</v>
      </c>
      <c r="P18" s="7">
        <f t="shared" si="10"/>
        <v>43143</v>
      </c>
      <c r="Q18" s="4">
        <f t="shared" si="11"/>
        <v>2</v>
      </c>
      <c r="R18" s="9">
        <v>130000</v>
      </c>
      <c r="S18" s="4" t="str">
        <f t="shared" si="12"/>
        <v>naver</v>
      </c>
    </row>
    <row r="19" spans="1:19" ht="17.100000000000001" customHeight="1" x14ac:dyDescent="0.3">
      <c r="A19" s="4" t="str">
        <f t="shared" si="0"/>
        <v>seosyjsh12-7941</v>
      </c>
      <c r="B19" s="6" t="s">
        <v>30</v>
      </c>
      <c r="C19" s="4" t="s">
        <v>86</v>
      </c>
      <c r="D19" s="7">
        <f t="shared" si="1"/>
        <v>30227</v>
      </c>
      <c r="E19" s="4">
        <f t="shared" si="2"/>
        <v>1</v>
      </c>
      <c r="F19" s="2">
        <f t="shared" ca="1" si="3"/>
        <v>42</v>
      </c>
      <c r="G19" s="2">
        <f t="shared" ca="1" si="4"/>
        <v>512</v>
      </c>
      <c r="H19" s="2">
        <f t="shared" ca="1" si="5"/>
        <v>15586</v>
      </c>
      <c r="I19" s="2" t="str">
        <f t="shared" ca="1" si="6"/>
        <v>42년8개월2일</v>
      </c>
      <c r="J19" s="10" t="s">
        <v>57</v>
      </c>
      <c r="K19" s="4" t="s">
        <v>117</v>
      </c>
      <c r="L19" s="7">
        <v>40072</v>
      </c>
      <c r="M19" s="4">
        <f t="shared" si="7"/>
        <v>2009</v>
      </c>
      <c r="N19" s="4">
        <f t="shared" si="8"/>
        <v>9</v>
      </c>
      <c r="O19" s="4">
        <f t="shared" si="9"/>
        <v>16</v>
      </c>
      <c r="P19" s="7">
        <f t="shared" si="10"/>
        <v>40072</v>
      </c>
      <c r="Q19" s="4">
        <f t="shared" si="11"/>
        <v>4</v>
      </c>
      <c r="R19" s="9">
        <v>210300</v>
      </c>
      <c r="S19" s="4" t="str">
        <f t="shared" si="12"/>
        <v>gmail</v>
      </c>
    </row>
    <row r="20" spans="1:19" ht="17.100000000000001" customHeight="1" x14ac:dyDescent="0.3">
      <c r="A20" s="4" t="str">
        <f t="shared" si="0"/>
        <v>reuploadkim2-3258</v>
      </c>
      <c r="B20" s="6" t="s">
        <v>31</v>
      </c>
      <c r="C20" s="4" t="s">
        <v>87</v>
      </c>
      <c r="D20" s="7">
        <f t="shared" si="1"/>
        <v>32147</v>
      </c>
      <c r="E20" s="4">
        <f t="shared" si="2"/>
        <v>3</v>
      </c>
      <c r="F20" s="2">
        <f t="shared" ca="1" si="3"/>
        <v>37</v>
      </c>
      <c r="G20" s="2">
        <f t="shared" ca="1" si="4"/>
        <v>449</v>
      </c>
      <c r="H20" s="2">
        <f t="shared" ca="1" si="5"/>
        <v>13666</v>
      </c>
      <c r="I20" s="2" t="str">
        <f t="shared" ca="1" si="6"/>
        <v>37년5개월0일</v>
      </c>
      <c r="J20" s="10" t="s">
        <v>58</v>
      </c>
      <c r="K20" s="4" t="s">
        <v>118</v>
      </c>
      <c r="L20" s="7">
        <v>40477</v>
      </c>
      <c r="M20" s="4">
        <f t="shared" si="7"/>
        <v>2010</v>
      </c>
      <c r="N20" s="4">
        <f t="shared" si="8"/>
        <v>10</v>
      </c>
      <c r="O20" s="4">
        <f t="shared" si="9"/>
        <v>26</v>
      </c>
      <c r="P20" s="7">
        <f t="shared" si="10"/>
        <v>40477</v>
      </c>
      <c r="Q20" s="4">
        <f t="shared" si="11"/>
        <v>3</v>
      </c>
      <c r="R20" s="9">
        <v>68100</v>
      </c>
      <c r="S20" s="4" t="str">
        <f t="shared" si="12"/>
        <v>gmail</v>
      </c>
    </row>
    <row r="21" spans="1:19" ht="16.899999999999999" customHeight="1" x14ac:dyDescent="0.3">
      <c r="A21" s="4" t="str">
        <f t="shared" si="0"/>
        <v>jjongmani-6521</v>
      </c>
      <c r="B21" s="6" t="s">
        <v>5</v>
      </c>
      <c r="C21" s="4" t="s">
        <v>147</v>
      </c>
      <c r="D21" s="7">
        <f t="shared" si="1"/>
        <v>37314</v>
      </c>
      <c r="E21" s="4">
        <f t="shared" si="2"/>
        <v>4</v>
      </c>
      <c r="F21" s="2">
        <f t="shared" ca="1" si="3"/>
        <v>23</v>
      </c>
      <c r="G21" s="2">
        <f t="shared" ca="1" si="4"/>
        <v>279</v>
      </c>
      <c r="H21" s="2">
        <f t="shared" ca="1" si="5"/>
        <v>8499</v>
      </c>
      <c r="I21" s="2" t="str">
        <f t="shared" ca="1" si="6"/>
        <v>23년3개월9일</v>
      </c>
      <c r="J21" s="10" t="s">
        <v>59</v>
      </c>
      <c r="K21" s="4" t="s">
        <v>119</v>
      </c>
      <c r="L21" s="7">
        <v>44623</v>
      </c>
      <c r="M21" s="4">
        <f t="shared" si="7"/>
        <v>2022</v>
      </c>
      <c r="N21" s="4">
        <f t="shared" si="8"/>
        <v>3</v>
      </c>
      <c r="O21" s="4">
        <f t="shared" si="9"/>
        <v>3</v>
      </c>
      <c r="P21" s="7">
        <f t="shared" si="10"/>
        <v>44623</v>
      </c>
      <c r="Q21" s="4">
        <f t="shared" si="11"/>
        <v>5</v>
      </c>
      <c r="R21" s="9">
        <v>16700</v>
      </c>
      <c r="S21" s="4" t="str">
        <f t="shared" si="12"/>
        <v>hotmail</v>
      </c>
    </row>
    <row r="22" spans="1:19" ht="17.100000000000001" customHeight="1" x14ac:dyDescent="0.3">
      <c r="A22" s="4" t="str">
        <f t="shared" si="0"/>
        <v>eachother-4532</v>
      </c>
      <c r="B22" s="6" t="s">
        <v>6</v>
      </c>
      <c r="C22" s="4" t="s">
        <v>88</v>
      </c>
      <c r="D22" s="7">
        <f t="shared" si="1"/>
        <v>30584</v>
      </c>
      <c r="E22" s="4">
        <f t="shared" si="2"/>
        <v>1</v>
      </c>
      <c r="F22" s="2">
        <f t="shared" ca="1" si="3"/>
        <v>41</v>
      </c>
      <c r="G22" s="2">
        <f t="shared" ca="1" si="4"/>
        <v>500</v>
      </c>
      <c r="H22" s="2">
        <f t="shared" ca="1" si="5"/>
        <v>15229</v>
      </c>
      <c r="I22" s="2" t="str">
        <f t="shared" ca="1" si="6"/>
        <v>41년8개월11일</v>
      </c>
      <c r="J22" s="10" t="s">
        <v>61</v>
      </c>
      <c r="K22" s="4" t="s">
        <v>120</v>
      </c>
      <c r="L22" s="7">
        <v>43434</v>
      </c>
      <c r="M22" s="4">
        <f t="shared" si="7"/>
        <v>2018</v>
      </c>
      <c r="N22" s="4">
        <f t="shared" si="8"/>
        <v>11</v>
      </c>
      <c r="O22" s="4">
        <f t="shared" si="9"/>
        <v>30</v>
      </c>
      <c r="P22" s="7">
        <f t="shared" si="10"/>
        <v>43434</v>
      </c>
      <c r="Q22" s="4">
        <f t="shared" si="11"/>
        <v>6</v>
      </c>
      <c r="R22" s="9">
        <v>9200</v>
      </c>
      <c r="S22" s="4" t="str">
        <f t="shared" si="12"/>
        <v>hotmail</v>
      </c>
    </row>
    <row r="23" spans="1:19" ht="17.100000000000001" customHeight="1" x14ac:dyDescent="0.3">
      <c r="A23" s="4" t="str">
        <f t="shared" si="0"/>
        <v>victorymink-1347</v>
      </c>
      <c r="B23" s="6" t="s">
        <v>32</v>
      </c>
      <c r="C23" s="4" t="s">
        <v>89</v>
      </c>
      <c r="D23" s="7">
        <f t="shared" si="1"/>
        <v>27621</v>
      </c>
      <c r="E23" s="4">
        <f t="shared" si="2"/>
        <v>6</v>
      </c>
      <c r="F23" s="2">
        <f t="shared" ca="1" si="3"/>
        <v>49</v>
      </c>
      <c r="G23" s="2">
        <f t="shared" ca="1" si="4"/>
        <v>597</v>
      </c>
      <c r="H23" s="2">
        <f t="shared" ca="1" si="5"/>
        <v>18192</v>
      </c>
      <c r="I23" s="2" t="str">
        <f t="shared" ca="1" si="6"/>
        <v>49년9개월21일</v>
      </c>
      <c r="J23" s="10" t="s">
        <v>60</v>
      </c>
      <c r="K23" s="4" t="s">
        <v>121</v>
      </c>
      <c r="L23" s="7">
        <v>42550</v>
      </c>
      <c r="M23" s="4">
        <f t="shared" si="7"/>
        <v>2016</v>
      </c>
      <c r="N23" s="4">
        <f t="shared" si="8"/>
        <v>6</v>
      </c>
      <c r="O23" s="4">
        <f t="shared" si="9"/>
        <v>29</v>
      </c>
      <c r="P23" s="7">
        <f t="shared" si="10"/>
        <v>42550</v>
      </c>
      <c r="Q23" s="4">
        <f t="shared" si="11"/>
        <v>4</v>
      </c>
      <c r="R23" s="9">
        <v>32100</v>
      </c>
      <c r="S23" s="4" t="str">
        <f t="shared" si="12"/>
        <v>hanmail</v>
      </c>
    </row>
    <row r="24" spans="1:19" ht="17.100000000000001" customHeight="1" x14ac:dyDescent="0.3">
      <c r="A24" s="4" t="str">
        <f t="shared" si="0"/>
        <v>yeslee84-4866</v>
      </c>
      <c r="B24" s="6" t="s">
        <v>33</v>
      </c>
      <c r="C24" s="4" t="s">
        <v>90</v>
      </c>
      <c r="D24" s="7">
        <f t="shared" si="1"/>
        <v>30861</v>
      </c>
      <c r="E24" s="4">
        <f t="shared" si="2"/>
        <v>5</v>
      </c>
      <c r="F24" s="2">
        <f t="shared" ca="1" si="3"/>
        <v>40</v>
      </c>
      <c r="G24" s="2">
        <f t="shared" ca="1" si="4"/>
        <v>491</v>
      </c>
      <c r="H24" s="2">
        <f t="shared" ca="1" si="5"/>
        <v>14952</v>
      </c>
      <c r="I24" s="2" t="str">
        <f t="shared" ca="1" si="6"/>
        <v>40년11개월8일</v>
      </c>
      <c r="J24" s="10" t="s">
        <v>62</v>
      </c>
      <c r="K24" s="4" t="s">
        <v>122</v>
      </c>
      <c r="L24" s="7">
        <v>38491</v>
      </c>
      <c r="M24" s="4">
        <f t="shared" si="7"/>
        <v>2005</v>
      </c>
      <c r="N24" s="4">
        <f t="shared" si="8"/>
        <v>5</v>
      </c>
      <c r="O24" s="4">
        <f t="shared" si="9"/>
        <v>19</v>
      </c>
      <c r="P24" s="7">
        <f t="shared" si="10"/>
        <v>38491</v>
      </c>
      <c r="Q24" s="4">
        <f t="shared" si="11"/>
        <v>5</v>
      </c>
      <c r="R24" s="9">
        <v>142000</v>
      </c>
      <c r="S24" s="4" t="str">
        <f t="shared" si="12"/>
        <v>naver</v>
      </c>
    </row>
    <row r="25" spans="1:19" ht="17.100000000000001" customHeight="1" x14ac:dyDescent="0.3">
      <c r="A25" s="4" t="str">
        <f t="shared" si="0"/>
        <v>jiyoungida-9762</v>
      </c>
      <c r="B25" s="6" t="s">
        <v>34</v>
      </c>
      <c r="C25" s="4" t="s">
        <v>91</v>
      </c>
      <c r="D25" s="7">
        <f t="shared" si="1"/>
        <v>31811</v>
      </c>
      <c r="E25" s="4">
        <f t="shared" si="2"/>
        <v>3</v>
      </c>
      <c r="F25" s="2">
        <f t="shared" ca="1" si="3"/>
        <v>38</v>
      </c>
      <c r="G25" s="2">
        <f t="shared" ca="1" si="4"/>
        <v>460</v>
      </c>
      <c r="H25" s="2">
        <f t="shared" ca="1" si="5"/>
        <v>14002</v>
      </c>
      <c r="I25" s="2" t="str">
        <f t="shared" ca="1" si="6"/>
        <v>38년4개월2일</v>
      </c>
      <c r="J25" s="10" t="s">
        <v>63</v>
      </c>
      <c r="K25" s="4" t="s">
        <v>123</v>
      </c>
      <c r="L25" s="7">
        <v>42273</v>
      </c>
      <c r="M25" s="4">
        <f t="shared" si="7"/>
        <v>2015</v>
      </c>
      <c r="N25" s="4">
        <f t="shared" si="8"/>
        <v>9</v>
      </c>
      <c r="O25" s="4">
        <f t="shared" si="9"/>
        <v>26</v>
      </c>
      <c r="P25" s="7">
        <f t="shared" si="10"/>
        <v>42273</v>
      </c>
      <c r="Q25" s="4">
        <f t="shared" si="11"/>
        <v>7</v>
      </c>
      <c r="R25" s="9">
        <v>100500</v>
      </c>
      <c r="S25" s="4" t="str">
        <f t="shared" si="12"/>
        <v>hotmail</v>
      </c>
    </row>
    <row r="26" spans="1:19" ht="17.100000000000001" customHeight="1" x14ac:dyDescent="0.3">
      <c r="A26" s="4" t="str">
        <f t="shared" si="0"/>
        <v>okteajinok-1235</v>
      </c>
      <c r="B26" s="6" t="s">
        <v>36</v>
      </c>
      <c r="C26" s="4" t="s">
        <v>139</v>
      </c>
      <c r="D26" s="7">
        <f t="shared" si="1"/>
        <v>36266</v>
      </c>
      <c r="E26" s="4">
        <f t="shared" si="2"/>
        <v>6</v>
      </c>
      <c r="F26" s="2">
        <f t="shared" ca="1" si="3"/>
        <v>26</v>
      </c>
      <c r="G26" s="2">
        <f t="shared" ca="1" si="4"/>
        <v>313</v>
      </c>
      <c r="H26" s="2">
        <f t="shared" ca="1" si="5"/>
        <v>9547</v>
      </c>
      <c r="I26" s="2" t="str">
        <f t="shared" ca="1" si="6"/>
        <v>26년1개월20일</v>
      </c>
      <c r="J26" s="10" t="s">
        <v>64</v>
      </c>
      <c r="K26" s="4" t="s">
        <v>124</v>
      </c>
      <c r="L26" s="7">
        <v>44898</v>
      </c>
      <c r="M26" s="4">
        <f t="shared" si="7"/>
        <v>2022</v>
      </c>
      <c r="N26" s="4">
        <f t="shared" si="8"/>
        <v>12</v>
      </c>
      <c r="O26" s="4">
        <f t="shared" si="9"/>
        <v>3</v>
      </c>
      <c r="P26" s="7">
        <f t="shared" si="10"/>
        <v>44898</v>
      </c>
      <c r="Q26" s="4">
        <f t="shared" si="11"/>
        <v>7</v>
      </c>
      <c r="R26" s="9">
        <v>17300</v>
      </c>
      <c r="S26" s="4" t="str">
        <f t="shared" si="12"/>
        <v>naver</v>
      </c>
    </row>
    <row r="27" spans="1:19" ht="17.100000000000001" customHeight="1" x14ac:dyDescent="0.3">
      <c r="A27" s="4" t="str">
        <f t="shared" si="0"/>
        <v>notingzeor0-7619</v>
      </c>
      <c r="B27" s="6" t="s">
        <v>37</v>
      </c>
      <c r="C27" s="4" t="s">
        <v>92</v>
      </c>
      <c r="D27" s="7">
        <f t="shared" si="1"/>
        <v>30655</v>
      </c>
      <c r="E27" s="4">
        <f t="shared" si="2"/>
        <v>2</v>
      </c>
      <c r="F27" s="2">
        <f t="shared" ca="1" si="3"/>
        <v>41</v>
      </c>
      <c r="G27" s="2">
        <f t="shared" ca="1" si="4"/>
        <v>498</v>
      </c>
      <c r="H27" s="2">
        <f t="shared" ca="1" si="5"/>
        <v>15158</v>
      </c>
      <c r="I27" s="2" t="str">
        <f t="shared" ca="1" si="6"/>
        <v>41년6개월0일</v>
      </c>
      <c r="J27" s="10" t="s">
        <v>65</v>
      </c>
      <c r="K27" s="4" t="s">
        <v>125</v>
      </c>
      <c r="L27" s="7">
        <v>41468</v>
      </c>
      <c r="M27" s="4">
        <f t="shared" si="7"/>
        <v>2013</v>
      </c>
      <c r="N27" s="4">
        <f t="shared" si="8"/>
        <v>7</v>
      </c>
      <c r="O27" s="4">
        <f t="shared" si="9"/>
        <v>13</v>
      </c>
      <c r="P27" s="7">
        <f t="shared" si="10"/>
        <v>41468</v>
      </c>
      <c r="Q27" s="4">
        <f t="shared" si="11"/>
        <v>7</v>
      </c>
      <c r="R27" s="9">
        <v>193000</v>
      </c>
      <c r="S27" s="4" t="str">
        <f t="shared" si="12"/>
        <v>daum</v>
      </c>
    </row>
    <row r="28" spans="1:19" ht="17.100000000000001" customHeight="1" x14ac:dyDescent="0.3">
      <c r="A28" s="4" t="str">
        <f t="shared" si="0"/>
        <v>thlee1985-7913</v>
      </c>
      <c r="B28" s="6" t="s">
        <v>7</v>
      </c>
      <c r="C28" s="4" t="s">
        <v>93</v>
      </c>
      <c r="D28" s="7">
        <f t="shared" si="1"/>
        <v>31317</v>
      </c>
      <c r="E28" s="4">
        <f t="shared" si="2"/>
        <v>6</v>
      </c>
      <c r="F28" s="2">
        <f t="shared" ca="1" si="3"/>
        <v>39</v>
      </c>
      <c r="G28" s="2">
        <f t="shared" ca="1" si="4"/>
        <v>476</v>
      </c>
      <c r="H28" s="2">
        <f t="shared" ca="1" si="5"/>
        <v>14496</v>
      </c>
      <c r="I28" s="2" t="str">
        <f t="shared" ca="1" si="6"/>
        <v>39년8개월9일</v>
      </c>
      <c r="J28" s="10" t="s">
        <v>66</v>
      </c>
      <c r="K28" s="4" t="s">
        <v>126</v>
      </c>
      <c r="L28" s="7">
        <v>39737</v>
      </c>
      <c r="M28" s="4">
        <f t="shared" si="7"/>
        <v>2008</v>
      </c>
      <c r="N28" s="4">
        <f t="shared" si="8"/>
        <v>10</v>
      </c>
      <c r="O28" s="4">
        <f t="shared" si="9"/>
        <v>16</v>
      </c>
      <c r="P28" s="7">
        <f t="shared" si="10"/>
        <v>39737</v>
      </c>
      <c r="Q28" s="4">
        <f t="shared" si="11"/>
        <v>5</v>
      </c>
      <c r="R28" s="9">
        <v>187000</v>
      </c>
      <c r="S28" s="4" t="str">
        <f t="shared" si="12"/>
        <v>gmail</v>
      </c>
    </row>
    <row r="29" spans="1:19" ht="17.100000000000001" customHeight="1" x14ac:dyDescent="0.3">
      <c r="A29" s="4" t="str">
        <f t="shared" si="0"/>
        <v>soyoon1212-1296</v>
      </c>
      <c r="B29" s="6" t="s">
        <v>8</v>
      </c>
      <c r="C29" s="4" t="s">
        <v>140</v>
      </c>
      <c r="D29" s="7">
        <f t="shared" si="1"/>
        <v>33410</v>
      </c>
      <c r="E29" s="4">
        <f t="shared" si="2"/>
        <v>6</v>
      </c>
      <c r="F29" s="2">
        <f t="shared" ca="1" si="3"/>
        <v>33</v>
      </c>
      <c r="G29" s="2">
        <f t="shared" ca="1" si="4"/>
        <v>407</v>
      </c>
      <c r="H29" s="2">
        <f t="shared" ca="1" si="5"/>
        <v>12403</v>
      </c>
      <c r="I29" s="2" t="str">
        <f t="shared" ca="1" si="6"/>
        <v>33년11개월15일</v>
      </c>
      <c r="J29" s="10" t="s">
        <v>67</v>
      </c>
      <c r="K29" s="4" t="s">
        <v>127</v>
      </c>
      <c r="L29" s="7">
        <v>42001</v>
      </c>
      <c r="M29" s="4">
        <f t="shared" si="7"/>
        <v>2014</v>
      </c>
      <c r="N29" s="4">
        <f t="shared" si="8"/>
        <v>12</v>
      </c>
      <c r="O29" s="4">
        <f t="shared" si="9"/>
        <v>28</v>
      </c>
      <c r="P29" s="7">
        <f t="shared" si="10"/>
        <v>42001</v>
      </c>
      <c r="Q29" s="4">
        <f t="shared" si="11"/>
        <v>1</v>
      </c>
      <c r="R29" s="9">
        <v>55600</v>
      </c>
      <c r="S29" s="4" t="str">
        <f t="shared" si="12"/>
        <v>hanmail</v>
      </c>
    </row>
    <row r="30" spans="1:19" ht="17.100000000000001" customHeight="1" x14ac:dyDescent="0.3">
      <c r="A30" s="4" t="str">
        <f t="shared" si="0"/>
        <v>soosoodduk-1496</v>
      </c>
      <c r="B30" s="6" t="s">
        <v>38</v>
      </c>
      <c r="C30" s="4" t="s">
        <v>94</v>
      </c>
      <c r="D30" s="7">
        <f t="shared" si="1"/>
        <v>29653</v>
      </c>
      <c r="E30" s="4">
        <f t="shared" si="2"/>
        <v>1</v>
      </c>
      <c r="F30" s="2">
        <f t="shared" ca="1" si="3"/>
        <v>44</v>
      </c>
      <c r="G30" s="2">
        <f t="shared" ca="1" si="4"/>
        <v>530</v>
      </c>
      <c r="H30" s="2">
        <f t="shared" ca="1" si="5"/>
        <v>16160</v>
      </c>
      <c r="I30" s="2" t="str">
        <f t="shared" ca="1" si="6"/>
        <v>44년2개월28일</v>
      </c>
      <c r="J30" s="10" t="s">
        <v>68</v>
      </c>
      <c r="K30" s="4" t="s">
        <v>128</v>
      </c>
      <c r="L30" s="7">
        <v>39282</v>
      </c>
      <c r="M30" s="4">
        <f t="shared" si="7"/>
        <v>2007</v>
      </c>
      <c r="N30" s="4">
        <f t="shared" si="8"/>
        <v>7</v>
      </c>
      <c r="O30" s="4">
        <f t="shared" si="9"/>
        <v>19</v>
      </c>
      <c r="P30" s="7">
        <f t="shared" si="10"/>
        <v>39282</v>
      </c>
      <c r="Q30" s="4">
        <f t="shared" si="11"/>
        <v>5</v>
      </c>
      <c r="R30" s="9">
        <v>214000</v>
      </c>
      <c r="S30" s="4" t="str">
        <f t="shared" si="12"/>
        <v>daum</v>
      </c>
    </row>
    <row r="31" spans="1:19" ht="17.100000000000001" customHeight="1" x14ac:dyDescent="0.3">
      <c r="A31" s="4" t="str">
        <f t="shared" si="0"/>
        <v>ksjung74-7659</v>
      </c>
      <c r="B31" s="6" t="s">
        <v>9</v>
      </c>
      <c r="C31" s="4" t="s">
        <v>141</v>
      </c>
      <c r="D31" s="7">
        <f t="shared" si="1"/>
        <v>34366</v>
      </c>
      <c r="E31" s="4">
        <f t="shared" si="2"/>
        <v>3</v>
      </c>
      <c r="F31" s="2">
        <f t="shared" ca="1" si="3"/>
        <v>31</v>
      </c>
      <c r="G31" s="2">
        <f t="shared" ca="1" si="4"/>
        <v>376</v>
      </c>
      <c r="H31" s="2">
        <f t="shared" ca="1" si="5"/>
        <v>11447</v>
      </c>
      <c r="I31" s="2" t="str">
        <f t="shared" ca="1" si="6"/>
        <v>31년4개월4일</v>
      </c>
      <c r="J31" s="10" t="s">
        <v>69</v>
      </c>
      <c r="K31" s="4" t="s">
        <v>129</v>
      </c>
      <c r="L31" s="7">
        <v>42764</v>
      </c>
      <c r="M31" s="4">
        <f t="shared" si="7"/>
        <v>2017</v>
      </c>
      <c r="N31" s="4">
        <f t="shared" si="8"/>
        <v>1</v>
      </c>
      <c r="O31" s="4">
        <f t="shared" si="9"/>
        <v>29</v>
      </c>
      <c r="P31" s="7">
        <f t="shared" si="10"/>
        <v>42764</v>
      </c>
      <c r="Q31" s="4">
        <f t="shared" si="11"/>
        <v>1</v>
      </c>
      <c r="R31" s="9">
        <v>224100</v>
      </c>
      <c r="S31" s="4" t="str">
        <f t="shared" si="12"/>
        <v>hotmail</v>
      </c>
    </row>
    <row r="32" spans="1:19" ht="17.100000000000001" customHeight="1" x14ac:dyDescent="0.3">
      <c r="A32" s="4" t="str">
        <f t="shared" si="0"/>
        <v>tellhjtrue-4963</v>
      </c>
      <c r="B32" s="6" t="s">
        <v>10</v>
      </c>
      <c r="C32" s="4" t="s">
        <v>96</v>
      </c>
      <c r="D32" s="7">
        <f t="shared" si="1"/>
        <v>29537</v>
      </c>
      <c r="E32" s="4">
        <f t="shared" si="2"/>
        <v>4</v>
      </c>
      <c r="F32" s="2">
        <f t="shared" ca="1" si="3"/>
        <v>44</v>
      </c>
      <c r="G32" s="2">
        <f t="shared" ca="1" si="4"/>
        <v>534</v>
      </c>
      <c r="H32" s="2">
        <f t="shared" ca="1" si="5"/>
        <v>16276</v>
      </c>
      <c r="I32" s="2" t="str">
        <f t="shared" ca="1" si="6"/>
        <v>44년6개월24일</v>
      </c>
      <c r="J32" s="10" t="s">
        <v>70</v>
      </c>
      <c r="K32" s="4" t="s">
        <v>130</v>
      </c>
      <c r="L32" s="7">
        <v>40712</v>
      </c>
      <c r="M32" s="4">
        <f t="shared" si="7"/>
        <v>2011</v>
      </c>
      <c r="N32" s="4">
        <f t="shared" si="8"/>
        <v>6</v>
      </c>
      <c r="O32" s="4">
        <f t="shared" si="9"/>
        <v>18</v>
      </c>
      <c r="P32" s="7">
        <f t="shared" si="10"/>
        <v>40712</v>
      </c>
      <c r="Q32" s="4">
        <f t="shared" si="11"/>
        <v>7</v>
      </c>
      <c r="R32" s="9">
        <v>147600</v>
      </c>
      <c r="S32" s="4" t="str">
        <f t="shared" si="12"/>
        <v>naver</v>
      </c>
    </row>
    <row r="33" spans="1:19" ht="17.100000000000001" customHeight="1" x14ac:dyDescent="0.3">
      <c r="A33" s="4" t="str">
        <f t="shared" si="0"/>
        <v>minuminu-6743</v>
      </c>
      <c r="B33" s="6" t="s">
        <v>11</v>
      </c>
      <c r="C33" s="4" t="s">
        <v>95</v>
      </c>
      <c r="D33" s="7">
        <f t="shared" si="1"/>
        <v>31980</v>
      </c>
      <c r="E33" s="4">
        <f t="shared" si="2"/>
        <v>4</v>
      </c>
      <c r="F33" s="2">
        <f t="shared" ca="1" si="3"/>
        <v>37</v>
      </c>
      <c r="G33" s="2">
        <f t="shared" ca="1" si="4"/>
        <v>454</v>
      </c>
      <c r="H33" s="2">
        <f t="shared" ca="1" si="5"/>
        <v>13833</v>
      </c>
      <c r="I33" s="2" t="str">
        <f t="shared" ca="1" si="6"/>
        <v>37년10개월14일</v>
      </c>
      <c r="J33" s="10" t="s">
        <v>71</v>
      </c>
      <c r="K33" s="4" t="s">
        <v>131</v>
      </c>
      <c r="L33" s="7">
        <v>40212</v>
      </c>
      <c r="M33" s="4">
        <f t="shared" si="7"/>
        <v>2010</v>
      </c>
      <c r="N33" s="4">
        <f t="shared" si="8"/>
        <v>2</v>
      </c>
      <c r="O33" s="4">
        <f t="shared" si="9"/>
        <v>3</v>
      </c>
      <c r="P33" s="7">
        <f t="shared" si="10"/>
        <v>40212</v>
      </c>
      <c r="Q33" s="4">
        <f t="shared" si="11"/>
        <v>4</v>
      </c>
      <c r="R33" s="9">
        <v>36800</v>
      </c>
      <c r="S33" s="4" t="str">
        <f t="shared" si="12"/>
        <v>hotmail</v>
      </c>
    </row>
    <row r="34" spans="1:19" ht="17.100000000000001" customHeight="1" x14ac:dyDescent="0.3">
      <c r="A34" s="4" t="str">
        <f t="shared" si="0"/>
        <v>lovelyhuson-1476</v>
      </c>
      <c r="B34" s="6" t="s">
        <v>35</v>
      </c>
      <c r="C34" s="4" t="s">
        <v>97</v>
      </c>
      <c r="D34" s="7">
        <f t="shared" si="1"/>
        <v>31545</v>
      </c>
      <c r="E34" s="4">
        <f t="shared" si="2"/>
        <v>3</v>
      </c>
      <c r="F34" s="2">
        <f t="shared" ca="1" si="3"/>
        <v>39</v>
      </c>
      <c r="G34" s="2">
        <f t="shared" ca="1" si="4"/>
        <v>468</v>
      </c>
      <c r="H34" s="2">
        <f t="shared" ca="1" si="5"/>
        <v>14268</v>
      </c>
      <c r="I34" s="2" t="str">
        <f t="shared" ca="1" si="6"/>
        <v>39년0개월23일</v>
      </c>
      <c r="J34" s="10" t="s">
        <v>72</v>
      </c>
      <c r="K34" s="4" t="s">
        <v>132</v>
      </c>
      <c r="L34" s="7">
        <v>43355</v>
      </c>
      <c r="M34" s="4">
        <f t="shared" si="7"/>
        <v>2018</v>
      </c>
      <c r="N34" s="4">
        <f t="shared" si="8"/>
        <v>9</v>
      </c>
      <c r="O34" s="4">
        <f t="shared" si="9"/>
        <v>12</v>
      </c>
      <c r="P34" s="7">
        <f t="shared" si="10"/>
        <v>43355</v>
      </c>
      <c r="Q34" s="4">
        <f t="shared" si="11"/>
        <v>4</v>
      </c>
      <c r="R34" s="9">
        <v>2400</v>
      </c>
      <c r="S34" s="4" t="str">
        <f t="shared" si="12"/>
        <v>daum</v>
      </c>
    </row>
    <row r="35" spans="1:19" ht="17.100000000000001" customHeight="1" x14ac:dyDescent="0.3">
      <c r="A35" s="4" t="str">
        <f t="shared" si="0"/>
        <v>ssossok914-2579</v>
      </c>
      <c r="B35" s="6" t="s">
        <v>12</v>
      </c>
      <c r="C35" s="4" t="s">
        <v>98</v>
      </c>
      <c r="D35" s="7">
        <f t="shared" si="1"/>
        <v>29147</v>
      </c>
      <c r="E35" s="4">
        <f t="shared" si="2"/>
        <v>6</v>
      </c>
      <c r="F35" s="2">
        <f t="shared" ca="1" si="3"/>
        <v>45</v>
      </c>
      <c r="G35" s="2">
        <f t="shared" ca="1" si="4"/>
        <v>547</v>
      </c>
      <c r="H35" s="2">
        <f t="shared" ca="1" si="5"/>
        <v>16666</v>
      </c>
      <c r="I35" s="2" t="str">
        <f t="shared" ca="1" si="6"/>
        <v>45년7개월17일</v>
      </c>
      <c r="J35" s="10" t="s">
        <v>73</v>
      </c>
      <c r="K35" s="4" t="s">
        <v>133</v>
      </c>
      <c r="L35" s="7">
        <v>37832</v>
      </c>
      <c r="M35" s="4">
        <f t="shared" si="7"/>
        <v>2003</v>
      </c>
      <c r="N35" s="4">
        <f t="shared" si="8"/>
        <v>7</v>
      </c>
      <c r="O35" s="4">
        <f t="shared" si="9"/>
        <v>30</v>
      </c>
      <c r="P35" s="7">
        <f t="shared" si="10"/>
        <v>37832</v>
      </c>
      <c r="Q35" s="4">
        <f t="shared" si="11"/>
        <v>4</v>
      </c>
      <c r="R35" s="9">
        <v>221000</v>
      </c>
      <c r="S35" s="4" t="str">
        <f t="shared" si="12"/>
        <v>gamil</v>
      </c>
    </row>
    <row r="36" spans="1:19" ht="17.100000000000001" customHeight="1" x14ac:dyDescent="0.3">
      <c r="A36" s="4" t="str">
        <f t="shared" si="0"/>
        <v>seaaaaaaa-8521</v>
      </c>
      <c r="B36" s="6" t="s">
        <v>39</v>
      </c>
      <c r="C36" s="4" t="s">
        <v>148</v>
      </c>
      <c r="D36" s="7">
        <f t="shared" si="1"/>
        <v>37614</v>
      </c>
      <c r="E36" s="4">
        <f t="shared" si="2"/>
        <v>3</v>
      </c>
      <c r="F36" s="2">
        <f t="shared" ca="1" si="3"/>
        <v>22</v>
      </c>
      <c r="G36" s="2">
        <f t="shared" ca="1" si="4"/>
        <v>269</v>
      </c>
      <c r="H36" s="2">
        <f t="shared" ca="1" si="5"/>
        <v>8199</v>
      </c>
      <c r="I36" s="2" t="str">
        <f t="shared" ca="1" si="6"/>
        <v>22년5개월12일</v>
      </c>
      <c r="J36" s="10" t="s">
        <v>74</v>
      </c>
      <c r="K36" s="4" t="s">
        <v>134</v>
      </c>
      <c r="L36" s="7">
        <v>44101</v>
      </c>
      <c r="M36" s="4">
        <f t="shared" si="7"/>
        <v>2020</v>
      </c>
      <c r="N36" s="4">
        <f t="shared" si="8"/>
        <v>9</v>
      </c>
      <c r="O36" s="4">
        <f t="shared" si="9"/>
        <v>27</v>
      </c>
      <c r="P36" s="7">
        <f t="shared" si="10"/>
        <v>44101</v>
      </c>
      <c r="Q36" s="4">
        <f t="shared" si="11"/>
        <v>1</v>
      </c>
      <c r="R36" s="9">
        <v>78300</v>
      </c>
      <c r="S36" s="4" t="str">
        <f t="shared" si="12"/>
        <v>hotmail</v>
      </c>
    </row>
  </sheetData>
  <phoneticPr fontId="1" type="noConversion"/>
  <hyperlinks>
    <hyperlink ref="J2" r:id="rId1" xr:uid="{136D84B7-DAB1-4521-B8DF-6EEDA1848C70}"/>
    <hyperlink ref="J3" r:id="rId2" xr:uid="{BB0185EF-A0A5-4827-9223-DB235D17340F}"/>
    <hyperlink ref="J4" r:id="rId3" xr:uid="{C763EBDF-3F2B-438E-A192-1874A387BBAC}"/>
    <hyperlink ref="J5" r:id="rId4" xr:uid="{F41D252F-AD94-4819-BB14-3FFC16EDA534}"/>
    <hyperlink ref="J6" r:id="rId5" xr:uid="{4918770D-9ADA-413B-B26D-63ECFEEDEE29}"/>
    <hyperlink ref="J7" r:id="rId6" xr:uid="{49B99187-CAB1-484C-A4AB-B247BE8C1EF8}"/>
    <hyperlink ref="J8" r:id="rId7" xr:uid="{E7B9FAA8-716F-4DFB-9288-B2A826F77A71}"/>
    <hyperlink ref="J9" r:id="rId8" xr:uid="{C09DBC54-2228-40E7-8700-6E4C51691A37}"/>
    <hyperlink ref="J10" r:id="rId9" xr:uid="{EBDCE4B0-6C04-4372-B8B8-CA67C126C23C}"/>
    <hyperlink ref="J11" r:id="rId10" xr:uid="{8161D764-D463-4414-A2F8-864093E1644C}"/>
    <hyperlink ref="J12" r:id="rId11" xr:uid="{5195EB4C-9820-4EF5-B20D-D05FD86CD54B}"/>
    <hyperlink ref="J13" r:id="rId12" xr:uid="{2E08634E-7AC2-4FAD-B3C1-F574B0014D2B}"/>
    <hyperlink ref="J14" r:id="rId13" xr:uid="{31E6BD70-2454-49D0-AD35-118240C8C668}"/>
    <hyperlink ref="J15" r:id="rId14" xr:uid="{96ECCABB-EA55-4924-AEF5-4290B71B29C2}"/>
    <hyperlink ref="J16" r:id="rId15" xr:uid="{1635B3D2-46EC-48ED-AC50-D0C5405E8579}"/>
    <hyperlink ref="J17" r:id="rId16" xr:uid="{AAD9F6BF-8C69-4172-9AD8-8C7CD7820931}"/>
    <hyperlink ref="J18" r:id="rId17" xr:uid="{9E74A2B7-1042-4A41-88B8-40A9F50E06C0}"/>
    <hyperlink ref="J19" r:id="rId18" xr:uid="{B6C17307-22E4-420A-B88B-B2E2B5E24B37}"/>
    <hyperlink ref="J20" r:id="rId19" xr:uid="{3A34AE39-50E4-4969-97D3-35D6AAC5329D}"/>
    <hyperlink ref="J21" r:id="rId20" xr:uid="{E160B89A-75C8-4FFF-A88F-F89251DB2F03}"/>
    <hyperlink ref="J23" r:id="rId21" xr:uid="{DA72E5B2-C46F-4B2F-B04A-211A5258B441}"/>
    <hyperlink ref="J22" r:id="rId22" xr:uid="{82301447-38EB-47A3-AB1C-ED16EA290E7D}"/>
    <hyperlink ref="J24" r:id="rId23" xr:uid="{B2F7BD9E-EEE5-49D4-9F3E-3A04FFD1F303}"/>
    <hyperlink ref="J25" r:id="rId24" xr:uid="{6BE49CD7-4FCB-43D3-ADED-03EBDA54C236}"/>
    <hyperlink ref="J26" r:id="rId25" xr:uid="{C2E2005E-99DA-4659-B952-2E565D5F27E1}"/>
    <hyperlink ref="J27" r:id="rId26" xr:uid="{C5E5A782-4EF2-4276-BDF4-632945E59054}"/>
    <hyperlink ref="J28" r:id="rId27" xr:uid="{AB45C99F-D2E7-42E1-A6C8-E6123EC48890}"/>
    <hyperlink ref="J29" r:id="rId28" xr:uid="{C5841288-25A8-482B-902B-B44C7B015A6F}"/>
    <hyperlink ref="J30" r:id="rId29" xr:uid="{305C0912-7589-46F1-8341-2288DBC11E00}"/>
    <hyperlink ref="J31" r:id="rId30" xr:uid="{319B47DB-EE13-44DE-BF48-3FD4872B9D64}"/>
    <hyperlink ref="J32" r:id="rId31" xr:uid="{15F1FAEE-7A9C-48B6-BC2D-1AB4E88BEBDE}"/>
    <hyperlink ref="J33" r:id="rId32" xr:uid="{D4A47B70-994E-49CC-9AF3-01F4FAC70B85}"/>
    <hyperlink ref="J34" r:id="rId33" xr:uid="{BE40543D-51AA-41AD-B617-1DE5A1C73CD0}"/>
    <hyperlink ref="J35" r:id="rId34" xr:uid="{4C976864-3DE1-4915-B091-34C928F22139}"/>
    <hyperlink ref="J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2025-06-05T07:24:17Z</dcterms:modified>
</cp:coreProperties>
</file>